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49 а" sheetId="1" r:id="rId1"/>
  </sheets>
  <externalReferences>
    <externalReference r:id="rId2"/>
  </externalReferences>
  <definedNames>
    <definedName name="Z_6E36EA37_049E_4FAE_B719_2847CD16F858_.wvu.Cols" localSheetId="0" hidden="1">'Козловская 49 а'!#REF!,'Козловская 49 а'!#REF!</definedName>
    <definedName name="Z_6E36EA37_049E_4FAE_B719_2847CD16F858_.wvu.Rows" localSheetId="0" hidden="1">'Козловская 49 а'!$42:$45</definedName>
    <definedName name="Z_73C0D023_21BD_4441_8EFA_957546C15799_.wvu.Cols" localSheetId="0" hidden="1">'Козловская 49 а'!#REF!,'Козловская 49 а'!#REF!</definedName>
    <definedName name="Z_73C0D023_21BD_4441_8EFA_957546C15799_.wvu.Rows" localSheetId="0" hidden="1">'Козловская 49 а'!$42:$45</definedName>
    <definedName name="_xlnm.Print_Area" localSheetId="0">'Козловская 49 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<sst xmlns="http://schemas.openxmlformats.org/spreadsheetml/2006/main" count="62" uniqueCount="53">
  <si>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</si>
  <si>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</si>
  <si>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</si>
  <si>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</si>
  <si>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</si>
  <si>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</si>
  <si>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</si>
  <si>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</si>
  <si>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</si>
  <si>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</si>
  <si>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</si>
  <si>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</si>
  <si>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</si>
  <si>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</si>
  <si>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</si>
  <si>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</si>
  <si>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</si>
  <si>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</si>
  <si>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</si>
  <si>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</si>
  <si>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</si>
  <si>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</si>
  <si>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</si>
  <si>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</si>
  <si>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</si>
  <si>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</si>
  <si>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</si>
  <si>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</si>
  <si>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</si>
  <si>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</si>
  <si>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</si>
  <si>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</si>
  <si>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</si>
  <si>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</si>
  <si>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</si>
  <si>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</si>
  <si>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</si>
  <si>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</si>
  <si>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49 а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</si>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</sst>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0">
          <cell r="W70">
            <v>25516.627171210217</v>
          </cell>
          <cell r="X70">
            <v>5066.8715412320507</v>
          </cell>
          <cell r="Y70">
            <v>27055.751599999996</v>
          </cell>
          <cell r="AA70">
            <v>0</v>
          </cell>
          <cell r="AB70">
            <v>2266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19833.68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Y70">
            <v>79333.630702626382</v>
          </cell>
          <cell r="BB70">
            <v>0</v>
          </cell>
          <cell r="BC70">
            <v>0</v>
          </cell>
          <cell r="CN70">
            <v>2904.097074554908</v>
          </cell>
          <cell r="CO70">
            <v>595.21322158255998</v>
          </cell>
          <cell r="CP70">
            <v>0</v>
          </cell>
          <cell r="DB70">
            <v>0</v>
          </cell>
          <cell r="DG70">
            <v>2480.4391309666407</v>
          </cell>
          <cell r="DU70">
            <v>29946.24717991344</v>
          </cell>
          <cell r="DV70">
            <v>6254.0788081450864</v>
          </cell>
          <cell r="DW70">
            <v>2462.5137</v>
          </cell>
          <cell r="EK70">
            <v>0</v>
          </cell>
          <cell r="EQ70">
            <v>22589.727477367036</v>
          </cell>
          <cell r="FB70">
            <v>62206.030180130103</v>
          </cell>
          <cell r="FC70">
            <v>12697.736198593813</v>
          </cell>
          <cell r="FD70">
            <v>832.85040000000004</v>
          </cell>
          <cell r="FL70">
            <v>0</v>
          </cell>
          <cell r="FS70">
            <v>34433.657889467315</v>
          </cell>
          <cell r="FX70">
            <v>12070.562393696686</v>
          </cell>
          <cell r="FY70">
            <v>2460.8175526678547</v>
          </cell>
          <cell r="FZ70">
            <v>0</v>
          </cell>
          <cell r="GG70">
            <v>9874.6200000000008</v>
          </cell>
          <cell r="GL70">
            <v>7892.91931665019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21875" style="1" customWidth="1"/>
    <col min="7" max="7" width="16.109375" style="1" customWidth="1"/>
    <col min="8" max="8" width="9.1093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533917.85</v>
      </c>
      <c r="F9" s="17">
        <f t="shared" ref="F9:G9" si="0">SUM(F10:F14)</f>
        <v>511167.93</v>
      </c>
      <c r="G9" s="17">
        <f t="shared" si="0"/>
        <v>178475.94999999998</v>
      </c>
    </row>
    <row r="10" spans="1:7" ht="13.2" customHeight="1" x14ac:dyDescent="0.3">
      <c r="A10" s="44" t="s">
        <v>9</v>
      </c>
      <c r="B10" s="45"/>
      <c r="C10" s="45"/>
      <c r="D10" s="46"/>
      <c r="E10" s="18">
        <v>324564.34999999998</v>
      </c>
      <c r="F10" s="18">
        <v>302755.56</v>
      </c>
      <c r="G10" s="19">
        <v>105140.14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43280.36</v>
      </c>
      <c r="F12" s="18">
        <v>42513.91</v>
      </c>
      <c r="G12" s="19">
        <v>12772.44</v>
      </c>
    </row>
    <row r="13" spans="1:7" ht="13.5" customHeight="1" x14ac:dyDescent="0.3">
      <c r="A13" s="44" t="s">
        <v>12</v>
      </c>
      <c r="B13" s="45"/>
      <c r="C13" s="45"/>
      <c r="D13" s="46"/>
      <c r="E13" s="18">
        <v>88100.47</v>
      </c>
      <c r="F13" s="18">
        <v>87307.69</v>
      </c>
      <c r="G13" s="19">
        <v>23406.16</v>
      </c>
    </row>
    <row r="14" spans="1:7" ht="14.4" customHeight="1" x14ac:dyDescent="0.3">
      <c r="A14" s="37" t="s">
        <v>13</v>
      </c>
      <c r="B14" s="37"/>
      <c r="C14" s="37"/>
      <c r="D14" s="37"/>
      <c r="E14" s="18">
        <v>77972.67</v>
      </c>
      <c r="F14" s="18">
        <v>78590.77</v>
      </c>
      <c r="G14" s="19">
        <v>37157.21</v>
      </c>
    </row>
    <row r="15" spans="1:7" ht="15.6" x14ac:dyDescent="0.3">
      <c r="A15" s="47" t="s">
        <v>41</v>
      </c>
      <c r="B15" s="48"/>
      <c r="C15" s="48"/>
      <c r="D15" s="49"/>
      <c r="E15" s="36">
        <f>SUM(E16:E19)</f>
        <v>163078.35</v>
      </c>
      <c r="F15" s="36">
        <f t="shared" ref="F15:G15" si="1">SUM(F16:F19)</f>
        <v>156688.9</v>
      </c>
      <c r="G15" s="36">
        <f t="shared" si="1"/>
        <v>39849.08</v>
      </c>
    </row>
    <row r="16" spans="1:7" ht="33.6" customHeight="1" x14ac:dyDescent="0.3">
      <c r="A16" s="50" t="s">
        <v>43</v>
      </c>
      <c r="B16" s="51"/>
      <c r="C16" s="51"/>
      <c r="D16" s="52"/>
      <c r="E16" s="18">
        <v>157072.56</v>
      </c>
      <c r="F16" s="18">
        <v>150187.79999999999</v>
      </c>
      <c r="G16" s="19">
        <v>39417.97</v>
      </c>
    </row>
    <row r="17" spans="1:13" ht="15.6" x14ac:dyDescent="0.3">
      <c r="A17" s="37" t="s">
        <v>44</v>
      </c>
      <c r="B17" s="37"/>
      <c r="C17" s="37"/>
      <c r="D17" s="37"/>
      <c r="E17" s="18">
        <v>396.12</v>
      </c>
      <c r="F17" s="18">
        <v>371.07</v>
      </c>
      <c r="G17" s="19">
        <v>76.3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5609.67</v>
      </c>
      <c r="F19" s="18">
        <v>6130.03</v>
      </c>
      <c r="G19" s="19">
        <v>354.81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1164.24</v>
      </c>
      <c r="F20" s="36">
        <f t="shared" ref="F20:G20" si="2">F21</f>
        <v>1115.21</v>
      </c>
      <c r="G20" s="36">
        <f t="shared" si="2"/>
        <v>342.73</v>
      </c>
    </row>
    <row r="21" spans="1:13" ht="15.6" x14ac:dyDescent="0.3">
      <c r="A21" s="37" t="s">
        <v>15</v>
      </c>
      <c r="B21" s="37"/>
      <c r="C21" s="37"/>
      <c r="D21" s="37"/>
      <c r="E21" s="18">
        <v>1164.24</v>
      </c>
      <c r="F21" s="18">
        <v>1115.21</v>
      </c>
      <c r="G21" s="19">
        <v>342.73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-662689.12638189294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159072.56101506867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нар'!W70</f>
        <v>25516.627171210217</v>
      </c>
      <c r="M27" s="34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нар'!X70</f>
        <v>5066.8715412320507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нар'!Y70</f>
        <v>27055.751599999996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нар'!AA70+'[1]УК ВР декабрь нар'!AB70+'[1]УК ВР декабрь нар'!AC70+'[1]УК ВР декабрь нар'!AD70+'[1]УК ВР декабрь нар'!AE70+'[1]УК ВР декабрь нар'!AF70+'[1]УК ВР декабрь нар'!AG70+'[1]УК ВР декабрь нар'!AH70+'[1]УК ВР декабрь нар'!AJ70+'[1]УК ВР декабрь нар'!AL70+'[1]УК ВР декабрь нар'!AN70+'[1]УК ВР декабрь нар'!AO70+'[1]УК ВР декабрь нар'!AP70+'[1]УК ВР декабрь нар'!AQ70+'[1]УК ВР декабрь нар'!AR70+'[1]УК ВР декабрь нар'!AT70</f>
        <v>22099.68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нар'!AY70</f>
        <v>79333.630702626382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SUM(F34:F38)+7209</f>
        <v>74441.316592529678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нар'!CN70+'[1]УК ВР декабрь нар'!DU70</f>
        <v>32850.344254468349</v>
      </c>
      <c r="M34" s="34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нар'!CO70+'[1]УК ВР декабрь нар'!DV70</f>
        <v>6849.2920297276469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нар'!CP70+'[1]УК ВР декабрь нар'!DW70</f>
        <v>2462.5137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нар'!AI70+'[1]УК ВР декабрь нар'!AJ70+'[1]УК ВР декабрь нар'!AS70+'[1]УК ВР декабрь нар'!BC70+'[1]УК ВР декабрь нар'!DB70+'[1]УК ВР декабрь нар'!EK70+'[1]УК ВР декабрь нар'!AM70</f>
        <v>0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нар'!DG70+'[1]УК ВР декабрь нар'!EQ70</f>
        <v>25070.166608333675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SUM(F40:F48)+30976.26</f>
        <v>173445.45393120596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нар'!FB70+'[1]УК ВР декабрь нар'!FX70</f>
        <v>74276.592573826783</v>
      </c>
      <c r="M40" s="34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нар'!FC70+'[1]УК ВР декабрь нар'!FY70</f>
        <v>15158.553751261668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нар'!FD70+'[1]УК ВР декабрь нар'!FZ70</f>
        <v>832.85040000000004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нар'!GG70+'[1]УК ВР декабрь нар'!FL70+'[1]УК ВР декабрь нар'!BB70+'[1]УК ВР декабрь нар'!AK70</f>
        <v>9874.6200000000008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нар'!FS70+'[1]УК ВР декабрь нар'!GL70</f>
        <v>42326.577206117508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406959.33153880434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31817.010000000002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18086.47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13730.54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438776.34153880435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157072.56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150187.79999999999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-944392.90792069724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49 а</vt:lpstr>
      <vt:lpstr>'Козловская 49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2018-04-11T11:27:17Z</cp:lastPrinted>
  <dcterms:created xsi:type="dcterms:W3CDTF">2013-05-24T09:13:10Z</dcterms:created>
  <dcterms:modified xsi:type="dcterms:W3CDTF">2019-03-19T05:36:27Z</dcterms:modified>
</cp:coreProperties>
</file>